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22"/>
  <c r="Q17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F39"/>
  <c r="R12"/>
  <c r="N12"/>
  <c r="N39" s="1"/>
  <c r="E12"/>
  <c r="O12"/>
  <c r="F12"/>
  <c r="P12"/>
  <c r="P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<sst xmlns="http://schemas.openxmlformats.org/spreadsheetml/2006/main" count="118" uniqueCount="77">
  <si>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</si>
  <si>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</si>
  <si>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</si>
  <si>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TJ Odry</t>
  </si>
  <si>
    <t>Datum:  </t>
  </si>
  <si>
    <t>4.11.2023</t>
  </si>
  <si>
    <t>Domácí</t>
  </si>
  <si>
    <t>TJ Spartak Bílovec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</si>
  <si>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</si>
  <si>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</si>
  <si>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</si>
  <si>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</si>
  <si>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</si>
  <si>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</si>
  <si>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</si>
  <si>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</si>
  <si>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</si>
  <si>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</si>
  <si>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</si>
  <si>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</si>
  <si>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</si>
  <si>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Zezulka</t>
  </si>
  <si>
    <t>Péli</t>
  </si>
  <si>
    <t>Milan</t>
  </si>
  <si>
    <t>Fridrich</t>
  </si>
  <si>
    <t>Binar</t>
  </si>
  <si>
    <t>Kohutek</t>
  </si>
  <si>
    <t>David</t>
  </si>
  <si>
    <t>Aleš</t>
  </si>
  <si>
    <t>Fabík</t>
  </si>
  <si>
    <t>Kuttler</t>
  </si>
  <si>
    <t>Antonín</t>
  </si>
  <si>
    <t>Petr</t>
  </si>
  <si>
    <t>Sýkora</t>
  </si>
  <si>
    <t>Sliwka</t>
  </si>
  <si>
    <t>Filip</t>
  </si>
  <si>
    <t>Stanislav</t>
  </si>
  <si>
    <t>Nitka</t>
  </si>
  <si>
    <t>Tomáš</t>
  </si>
  <si>
    <t>Karol</t>
  </si>
  <si>
    <t>Číž</t>
  </si>
  <si>
    <t>Zaškolný</t>
  </si>
  <si>
    <t>Jan</t>
  </si>
  <si>
    <t>Celkový výkon družstva  </t>
  </si>
  <si>
    <t>Vedoucí družstva         Jméno:</t>
  </si>
  <si>
    <t>Jaroslav Černý</t>
  </si>
  <si>
    <t>Bodový zisk</t>
  </si>
  <si>
    <t>Aleš Kohutek</t>
  </si>
  <si>
    <t>Podpis:</t>
  </si>
  <si>
    <t>Rozhodčí</t>
  </si>
  <si>
    <t>Jméno:</t>
  </si>
  <si>
    <t>Lucie Kučáková</t>
  </si>
  <si>
    <t>Číslo průkazu:</t>
  </si>
  <si>
    <t>II/0691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</si>
  <si>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</si>
  <si>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</si>
  <si>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</si>
  <si>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</si>
  <si>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</si>
  <si>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</si>
  <si>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</si>
  <si>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</si>
  <si>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</si>
  <si>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</si>
  <si>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</si>
  <si>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</si>
  <si>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</si>
  <si>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</si>
  <si>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</si>
  <si>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Štacha Vladimír</t>
  </si>
  <si>
    <t>Fabík Antonín</t>
  </si>
  <si>
    <t>Kuzma Jozef</t>
  </si>
  <si>
    <t>Zaškolný Jan</t>
  </si>
  <si>
    <t>Napomínání hráčů za nesportovní chování či vyloučení ze startu:</t>
  </si>
  <si>
    <t>Různé:</t>
  </si>
  <si>
    <t xml:space="preserve">Datum a podpis rozhodčího:  </t>
  </si>
  <si>
    <t>4.11.2023 Lucie Kučáková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</si>
</sst>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0" workbookViewId="0">
      <selection activeCell="A66" sqref="A6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36</v>
      </c>
      <c r="F8" s="12">
        <v>4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52</v>
      </c>
      <c r="P8" s="12">
        <v>1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54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45</v>
      </c>
      <c r="P9" s="18">
        <v>1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53</v>
      </c>
      <c r="F10" s="18">
        <v>2</v>
      </c>
      <c r="G10" s="19">
        <f>IF(AND(ISBLANK(D10),ISBLANK(E10)),"",D10+E10)</f>
        <v>135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44</v>
      </c>
      <c r="P10" s="18">
        <v>1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54</v>
      </c>
      <c r="F11" s="23">
        <v>2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80</v>
      </c>
      <c r="O11" s="23">
        <v>42</v>
      </c>
      <c r="P11" s="23">
        <v>1</v>
      </c>
      <c r="Q11" s="24">
        <f>IF(AND(ISBLANK(N11),ISBLANK(O11)),"",N11+O11)</f>
        <v>122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7047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197</v>
      </c>
      <c r="F12" s="28">
        <f>IF(ISNUMBER($G12),SUM(F8:F11),"")</f>
        <v>9</v>
      </c>
      <c r="G12" s="29">
        <f>IF(SUM($G8:$G11)+SUM($Q8:$Q11)&gt;0,SUM(G8:G11),"")</f>
        <v>556</v>
      </c>
      <c r="H12" s="27">
        <f>IF(ISNUMBER($G12),SUM(H8:H11),"")</f>
        <v>2</v>
      </c>
      <c r="I12" s="99"/>
      <c r="K12" s="96">
        <v>20211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183</v>
      </c>
      <c r="P12" s="28">
        <f>IF(ISNUMBER($G12),SUM(P8:P11),"")</f>
        <v>4</v>
      </c>
      <c r="Q12" s="29">
        <f>IF(SUM($G8:$G11)+SUM($Q8:$Q11)&gt;0,SUM(Q8:Q11),"")</f>
        <v>537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34</v>
      </c>
      <c r="F13" s="12">
        <v>2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109</v>
      </c>
      <c r="O13" s="12">
        <v>39</v>
      </c>
      <c r="P13" s="12">
        <v>3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43</v>
      </c>
      <c r="F14" s="18">
        <v>3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44</v>
      </c>
      <c r="P14" s="18">
        <v>2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40</v>
      </c>
      <c r="F15" s="18">
        <v>2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45</v>
      </c>
      <c r="P15" s="18">
        <v>3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36</v>
      </c>
      <c r="F16" s="23">
        <v>1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80</v>
      </c>
      <c r="O16" s="23">
        <v>44</v>
      </c>
      <c r="P16" s="23">
        <v>0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22383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153</v>
      </c>
      <c r="F17" s="28">
        <f>IF(ISNUMBER($G17),SUM(F13:F16),"")</f>
        <v>8</v>
      </c>
      <c r="G17" s="29">
        <f>IF(SUM($G13:$G16)+SUM($Q13:$Q16)&gt;0,SUM(G13:G16),"")</f>
        <v>523</v>
      </c>
      <c r="H17" s="27">
        <f>IF(ISNUMBER($G17),SUM(H13:H16),"")</f>
        <v>1</v>
      </c>
      <c r="I17" s="99"/>
      <c r="K17" s="96">
        <v>17562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172</v>
      </c>
      <c r="P17" s="28">
        <f>IF(ISNUMBER($G17),SUM(P13:P16),"")</f>
        <v>8</v>
      </c>
      <c r="Q17" s="29">
        <f>IF(SUM($G13:$G16)+SUM($Q13:$Q16)&gt;0,SUM(Q13:Q16),"")</f>
        <v>558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35</v>
      </c>
      <c r="F18" s="12">
        <v>4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42</v>
      </c>
      <c r="P18" s="12">
        <v>1</v>
      </c>
      <c r="Q18" s="13">
        <f>IF(AND(ISBLANK(N18),ISBLANK(O18)),"",N18+O18)</f>
        <v>135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25</v>
      </c>
      <c r="F19" s="18">
        <v>3</v>
      </c>
      <c r="G19" s="19">
        <f>IF(AND(ISBLANK(D19),ISBLANK(E19)),"",D19+E19)</f>
        <v>112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53</v>
      </c>
      <c r="P19" s="18">
        <v>0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53</v>
      </c>
      <c r="F20" s="18">
        <v>0</v>
      </c>
      <c r="G20" s="19">
        <f>IF(AND(ISBLANK(D20),ISBLANK(E20)),"",D20+E20)</f>
        <v>143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100</v>
      </c>
      <c r="O20" s="18">
        <v>71</v>
      </c>
      <c r="P20" s="18">
        <v>0</v>
      </c>
      <c r="Q20" s="19">
        <f>IF(AND(ISBLANK(N20),ISBLANK(O20)),"",N20+O20)</f>
        <v>171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36</v>
      </c>
      <c r="F21" s="23">
        <v>2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53</v>
      </c>
      <c r="P21" s="23">
        <v>1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19925</v>
      </c>
      <c r="B22" s="97"/>
      <c r="C22" s="26" t="s">
        <v>18</v>
      </c>
      <c r="D22" s="27">
        <f>IF(ISNUMBER($G22),SUM(D18:D21),"")</f>
        <v>351</v>
      </c>
      <c r="E22" s="28">
        <f>IF(ISNUMBER($G22),SUM(E18:E21),"")</f>
        <v>149</v>
      </c>
      <c r="F22" s="28">
        <f>IF(ISNUMBER($G22),SUM(F18:F21),"")</f>
        <v>9</v>
      </c>
      <c r="G22" s="29">
        <f>IF(SUM($G18:$G21)+SUM($Q18:$Q21)&gt;0,SUM(G18:G21),"")</f>
        <v>500</v>
      </c>
      <c r="H22" s="27">
        <f>IF(ISNUMBER($G22),SUM(H18:H21),"")</f>
        <v>0</v>
      </c>
      <c r="I22" s="99"/>
      <c r="K22" s="96">
        <v>19448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219</v>
      </c>
      <c r="P22" s="28">
        <f>IF(ISNUMBER($G22),SUM(P18:P21),"")</f>
        <v>2</v>
      </c>
      <c r="Q22" s="29">
        <f>IF(SUM($G18:$G21)+SUM($Q18:$Q21)&gt;0,SUM(Q18:Q21),"")</f>
        <v>590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82</v>
      </c>
      <c r="E23" s="12">
        <v>54</v>
      </c>
      <c r="F23" s="12">
        <v>0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90</v>
      </c>
      <c r="O23" s="12">
        <v>76</v>
      </c>
      <c r="P23" s="12">
        <v>0</v>
      </c>
      <c r="Q23" s="13">
        <f>IF(AND(ISBLANK(N23),ISBLANK(O23)),"",N23+O23)</f>
        <v>166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45</v>
      </c>
      <c r="F24" s="18">
        <v>2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45</v>
      </c>
      <c r="P24" s="18">
        <v>2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86</v>
      </c>
      <c r="E25" s="18">
        <v>44</v>
      </c>
      <c r="F25" s="18">
        <v>0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105</v>
      </c>
      <c r="O25" s="18">
        <v>44</v>
      </c>
      <c r="P25" s="18">
        <v>0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35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72</v>
      </c>
      <c r="O26" s="23">
        <v>42</v>
      </c>
      <c r="P26" s="23">
        <v>1</v>
      </c>
      <c r="Q26" s="24">
        <f>IF(AND(ISBLANK(N26),ISBLANK(O26)),"",N26+O26)</f>
        <v>114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22380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178</v>
      </c>
      <c r="F27" s="28">
        <f>IF(ISNUMBER($G27),SUM(F23:F26),"")</f>
        <v>3</v>
      </c>
      <c r="G27" s="29">
        <f>IF(SUM($G23:$G26)+SUM($Q23:$Q26)&gt;0,SUM(G23:G26),"")</f>
        <v>541</v>
      </c>
      <c r="H27" s="27">
        <f>IF(ISNUMBER($G27),SUM(H23:H26),"")</f>
        <v>2</v>
      </c>
      <c r="I27" s="99"/>
      <c r="K27" s="96">
        <v>23820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207</v>
      </c>
      <c r="P27" s="28">
        <f>IF(ISNUMBER($G27),SUM(P23:P26),"")</f>
        <v>3</v>
      </c>
      <c r="Q27" s="29">
        <f>IF(SUM($G23:$G26)+SUM($Q23:$Q26)&gt;0,SUM(Q23:Q26),"")</f>
        <v>559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103</v>
      </c>
      <c r="E28" s="12">
        <v>34</v>
      </c>
      <c r="F28" s="12">
        <v>3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43</v>
      </c>
      <c r="P28" s="12">
        <v>1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44</v>
      </c>
      <c r="F29" s="18">
        <v>0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53</v>
      </c>
      <c r="P29" s="18">
        <v>2</v>
      </c>
      <c r="Q29" s="19">
        <f>IF(AND(ISBLANK(N29),ISBLANK(O29)),"",N29+O29)</f>
        <v>146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72</v>
      </c>
      <c r="F30" s="18">
        <v>1</v>
      </c>
      <c r="G30" s="19">
        <f>IF(AND(ISBLANK(D30),ISBLANK(E30)),"",D30+E30)</f>
        <v>168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103</v>
      </c>
      <c r="O30" s="18">
        <v>44</v>
      </c>
      <c r="P30" s="18">
        <v>2</v>
      </c>
      <c r="Q30" s="19">
        <f>IF(AND(ISBLANK(N30),ISBLANK(O30)),"",N30+O30)</f>
        <v>147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59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35</v>
      </c>
      <c r="P31" s="23">
        <v>2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22382</v>
      </c>
      <c r="B32" s="97"/>
      <c r="C32" s="26" t="s">
        <v>18</v>
      </c>
      <c r="D32" s="27">
        <f>IF(ISNUMBER($G32),SUM(D28:D31),"")</f>
        <v>388</v>
      </c>
      <c r="E32" s="28">
        <f>IF(ISNUMBER($G32),SUM(E28:E31),"")</f>
        <v>209</v>
      </c>
      <c r="F32" s="28">
        <f>IF(ISNUMBER($G32),SUM(F28:F31),"")</f>
        <v>4</v>
      </c>
      <c r="G32" s="29">
        <f>IF(SUM($G28:$G31)+SUM($Q28:$Q31)&gt;0,SUM(G28:G31),"")</f>
        <v>597</v>
      </c>
      <c r="H32" s="27">
        <f>IF(ISNUMBER($G32),SUM(H28:H31),"")</f>
        <v>3</v>
      </c>
      <c r="I32" s="99"/>
      <c r="K32" s="96">
        <v>17319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175</v>
      </c>
      <c r="P32" s="28">
        <f>IF(ISNUMBER($G32),SUM(P28:P31),"")</f>
        <v>7</v>
      </c>
      <c r="Q32" s="29">
        <f>IF(SUM($G28:$G31)+SUM($Q28:$Q31)&gt;0,SUM(Q28:Q31),"")</f>
        <v>556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100</v>
      </c>
      <c r="E33" s="12">
        <v>45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99</v>
      </c>
      <c r="O33" s="12">
        <v>33</v>
      </c>
      <c r="P33" s="12">
        <v>5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35</v>
      </c>
      <c r="F34" s="18">
        <v>0</v>
      </c>
      <c r="G34" s="19">
        <f>IF(AND(ISBLANK(D34),ISBLANK(E34)),"",D34+E34)</f>
        <v>128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25</v>
      </c>
      <c r="P34" s="18">
        <v>4</v>
      </c>
      <c r="Q34" s="19">
        <f>IF(AND(ISBLANK(N34),ISBLANK(O34)),"",N34+O34)</f>
        <v>114</v>
      </c>
      <c r="R34" s="20">
        <f>IF(ISNUMBER($H34),1-$H34,"")</f>
        <v>0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98</v>
      </c>
      <c r="E35" s="18">
        <v>35</v>
      </c>
      <c r="F35" s="18">
        <v>3</v>
      </c>
      <c r="G35" s="19">
        <f>IF(AND(ISBLANK(D35),ISBLANK(E35)),"",D35+E35)</f>
        <v>133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88</v>
      </c>
      <c r="O35" s="18">
        <v>25</v>
      </c>
      <c r="P35" s="18">
        <v>5</v>
      </c>
      <c r="Q35" s="19">
        <f>IF(AND(ISBLANK(N35),ISBLANK(O35)),"",N35+O35)</f>
        <v>113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43</v>
      </c>
      <c r="F36" s="23">
        <v>1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34</v>
      </c>
      <c r="P36" s="23">
        <v>3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19997</v>
      </c>
      <c r="B37" s="97"/>
      <c r="C37" s="26" t="s">
        <v>18</v>
      </c>
      <c r="D37" s="27">
        <f>IF(ISNUMBER($G37),SUM(D33:D36),"")</f>
        <v>387</v>
      </c>
      <c r="E37" s="28">
        <f>IF(ISNUMBER($G37),SUM(E33:E36),"")</f>
        <v>158</v>
      </c>
      <c r="F37" s="28">
        <f>IF(ISNUMBER($G37),SUM(F33:F36),"")</f>
        <v>4</v>
      </c>
      <c r="G37" s="29">
        <f>IF(SUM($G33:$G36)+SUM($Q33:$Q36)&gt;0,SUM(G33:G36),"")</f>
        <v>545</v>
      </c>
      <c r="H37" s="27">
        <f>IF(ISNUMBER($G37),SUM(H33:H36),"")</f>
        <v>4</v>
      </c>
      <c r="I37" s="99"/>
      <c r="K37" s="96">
        <v>22272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117</v>
      </c>
      <c r="P37" s="28">
        <f>IF(ISNUMBER($G37),SUM(P33:P36),"")</f>
        <v>17</v>
      </c>
      <c r="Q37" s="29">
        <f>IF(SUM($G33:$G36)+SUM($Q33:$Q36)&gt;0,SUM(Q33:Q36),"")</f>
        <v>488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2218</v>
      </c>
      <c r="E39" s="34">
        <f>IF(ISNUMBER($G39),SUM(E12,E17,E22,E27,E32,E37),"")</f>
        <v>1044</v>
      </c>
      <c r="F39" s="34">
        <f>IF(ISNUMBER($G39),SUM(F12,F17,F22,F27,F32,F37),"")</f>
        <v>37</v>
      </c>
      <c r="G39" s="35">
        <f>IF(SUM($G$8:$G$37)+SUM($Q$8:$Q$37)&gt;0,SUM(G12,G17,G22,G27,G32,G37),"")</f>
        <v>3262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2215</v>
      </c>
      <c r="O39" s="34">
        <f>IF(ISNUMBER($G39),SUM(O12,O17,O22,O27,O32,O37),"")</f>
        <v>1073</v>
      </c>
      <c r="P39" s="34">
        <f>IF(ISNUMBER($G39),SUM(P12,P17,P22,P27,P32,P37),"")</f>
        <v>41</v>
      </c>
      <c r="Q39" s="35">
        <f>IF(SUM($G$8:$G$37)+SUM($Q$8:$Q$37)&gt;0,SUM(Q12,Q17,Q22,Q27,Q32,Q37),"")</f>
        <v>3288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Bílovec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8924</v>
      </c>
      <c r="E57" s="72" t="s">
        <v>70</v>
      </c>
      <c r="F57" s="75"/>
      <c r="G57" s="75"/>
      <c r="H57" s="73"/>
      <c r="I57" s="63">
        <v>19925</v>
      </c>
      <c r="J57" s="44"/>
      <c r="K57" s="64">
        <v>61</v>
      </c>
      <c r="L57" s="72" t="s">
        <v>71</v>
      </c>
      <c r="M57" s="73"/>
      <c r="N57" s="63">
        <v>17125</v>
      </c>
      <c r="O57" s="72" t="s">
        <v>72</v>
      </c>
      <c r="P57" s="75"/>
      <c r="Q57" s="75"/>
      <c r="R57" s="73"/>
      <c r="S57" s="65">
        <v>22272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2023-11-04T16:55:00Z</dcterms:modified>
</cp:coreProperties>
</file>